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garde\Desktop\1-WORKING FROM HOME\2024-2025\Forms to Submit\BOR-10\"/>
    </mc:Choice>
  </mc:AlternateContent>
  <xr:revisionPtr revIDLastSave="0" documentId="13_ncr:1_{23D43217-94F4-4A97-9377-98D3D6C84E5A}" xr6:coauthVersionLast="36" xr6:coauthVersionMax="36" xr10:uidLastSave="{00000000-0000-0000-0000-000000000000}"/>
  <bookViews>
    <workbookView xWindow="6390" yWindow="2025" windowWidth="21600" windowHeight="11385" xr2:uid="{00000000-000D-0000-FFFF-FFFF00000000}"/>
  </bookViews>
  <sheets>
    <sheet name="BOR10" sheetId="27" r:id="rId1"/>
  </sheets>
  <definedNames>
    <definedName name="__BOR3">#REF!</definedName>
    <definedName name="__BOR5">#REF!</definedName>
    <definedName name="__BOR6">#REF!</definedName>
    <definedName name="__BOR8">#REF!</definedName>
    <definedName name="__BOR9">#REF!</definedName>
    <definedName name="_BOR10">'BOR10'!$A$1:$G$68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'BOR10'!$A$1:$G$68</definedName>
    <definedName name="_xlnm.Print_Titles" localSheetId="0">'BOR10'!$1:$6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B25" i="27" l="1"/>
  <c r="C25" i="27"/>
  <c r="B28" i="27"/>
  <c r="E65" i="27"/>
  <c r="D65" i="27"/>
  <c r="G25" i="27" l="1"/>
  <c r="F25" i="27"/>
  <c r="E25" i="27"/>
  <c r="D25" i="27"/>
  <c r="D28" i="27" s="1"/>
  <c r="C47" i="27" l="1"/>
  <c r="C50" i="27" s="1"/>
  <c r="C28" i="27"/>
  <c r="G47" i="27"/>
  <c r="G50" i="27" s="1"/>
  <c r="F47" i="27"/>
  <c r="F50" i="27" s="1"/>
  <c r="E47" i="27"/>
  <c r="E50" i="27" s="1"/>
  <c r="D47" i="27"/>
  <c r="D50" i="27" s="1"/>
  <c r="G28" i="27"/>
  <c r="F28" i="27"/>
  <c r="E28" i="27"/>
  <c r="B47" i="27"/>
  <c r="B50" i="27" s="1"/>
  <c r="C51" i="27" l="1"/>
  <c r="C65" i="27" s="1"/>
  <c r="B51" i="27"/>
  <c r="B65" i="27" s="1"/>
  <c r="F51" i="27"/>
  <c r="E51" i="27"/>
  <c r="G51" i="27"/>
  <c r="D51" i="27"/>
  <c r="G65" i="27" l="1"/>
  <c r="F65" i="27"/>
</calcChain>
</file>

<file path=xl/sharedStrings.xml><?xml version="1.0" encoding="utf-8"?>
<sst xmlns="http://schemas.openxmlformats.org/spreadsheetml/2006/main" count="72" uniqueCount="55">
  <si>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</si>
  <si>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</si>
  <si>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</si>
  <si>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</si>
  <si>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</si>
  <si>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</si>
  <si>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</si>
  <si>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</si>
  <si>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</si>
  <si>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</si>
  <si>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</si>
  <si>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</si>
  <si>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</si>
  <si>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</si>
  <si>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</si>
  <si>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</si>
  <si>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</si>
  <si>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</si>
  <si>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</si>
  <si>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</si>
  <si>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</si>
  <si>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</si>
  <si>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</si>
  <si>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</si>
  <si>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</si>
  <si>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</si>
  <si>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</si>
  <si>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</si>
  <si>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</si>
  <si>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</si>
  <si>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</si>
  <si>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</si>
  <si>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</si>
  <si>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</si>
  <si>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</si>
  <si>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</si>
  <si>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</si>
  <si>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</si>
  <si>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</si>
  <si>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</si>
  <si>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</si>
  <si>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Nicholls State University</t>
  </si>
  <si>
    <t>Summer School</t>
  </si>
  <si>
    <t>Intersession</t>
  </si>
  <si>
    <t>Continuing Education Instruction</t>
  </si>
  <si>
    <t>Classified Overtime</t>
  </si>
  <si>
    <t>Termination Pay</t>
  </si>
  <si>
    <t>Retiree Insurance</t>
  </si>
  <si>
    <t>Unemployment Compensation</t>
  </si>
  <si>
    <t>Attrition</t>
  </si>
  <si>
    <t>Total Budget Amounts</t>
  </si>
  <si>
    <r>
      <t>NOTE:</t>
    </r>
    <r>
      <rPr>
        <sz val="10"/>
        <rFont val="Arial"/>
        <family val="2"/>
      </rPr>
      <t xml:space="preserve">  Total amount in the Operating Budget Salary column should equal total salaries on the BOR-1 and BOR-4, and BOR-4a.</t>
    </r>
  </si>
  <si>
    <t>Nicholls Online</t>
  </si>
  <si>
    <t>Line Items to Balance to BOR-1, BOR-4, AND BOR-4A</t>
  </si>
  <si>
    <t>Early Childhood Education Prog-Ascension Parish 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</si>
</sst>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#,##0.0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0" fontId="10" fillId="0" borderId="0"/>
    <xf numFmtId="43" fontId="9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2" applyNumberFormat="1" applyFont="1" applyFill="1" applyAlignment="1"/>
    <xf numFmtId="0" fontId="2" fillId="0" borderId="0" xfId="2" applyNumberFormat="1" applyFont="1" applyFill="1" applyAlignment="1"/>
    <xf numFmtId="164" fontId="4" fillId="0" borderId="0" xfId="0" applyNumberFormat="1" applyFont="1" applyFill="1" applyBorder="1" applyAlignment="1" applyProtection="1">
      <alignment horizontal="left"/>
      <protection locked="0"/>
    </xf>
    <xf numFmtId="2" fontId="5" fillId="0" borderId="0" xfId="0" applyNumberFormat="1" applyFon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1" fillId="0" borderId="10" xfId="0" applyFont="1" applyFill="1" applyBorder="1" applyProtection="1">
      <protection locked="0"/>
    </xf>
    <xf numFmtId="0" fontId="8" fillId="0" borderId="10" xfId="0" applyFont="1" applyFill="1" applyBorder="1" applyProtection="1">
      <protection locked="0"/>
    </xf>
    <xf numFmtId="0" fontId="0" fillId="0" borderId="0" xfId="0" applyFill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164" fontId="3" fillId="0" borderId="0" xfId="0" applyNumberFormat="1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164" fontId="0" fillId="0" borderId="0" xfId="0" applyNumberFormat="1" applyFill="1" applyProtection="1">
      <protection locked="0"/>
    </xf>
    <xf numFmtId="0" fontId="0" fillId="0" borderId="0" xfId="0" applyFill="1" applyBorder="1" applyProtection="1">
      <protection locked="0"/>
    </xf>
    <xf numFmtId="2" fontId="5" fillId="0" borderId="2" xfId="0" applyNumberFormat="1" applyFont="1" applyFill="1" applyBorder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2" fontId="6" fillId="0" borderId="2" xfId="0" applyNumberFormat="1" applyFont="1" applyFill="1" applyBorder="1" applyAlignment="1" applyProtection="1">
      <alignment horizontal="right"/>
      <protection locked="0"/>
    </xf>
    <xf numFmtId="38" fontId="6" fillId="0" borderId="8" xfId="0" applyNumberFormat="1" applyFont="1" applyFill="1" applyBorder="1" applyAlignment="1" applyProtection="1">
      <alignment horizontal="right"/>
      <protection locked="0"/>
    </xf>
    <xf numFmtId="2" fontId="7" fillId="0" borderId="4" xfId="0" applyNumberFormat="1" applyFont="1" applyFill="1" applyBorder="1" applyProtection="1">
      <protection locked="0"/>
    </xf>
    <xf numFmtId="38" fontId="6" fillId="0" borderId="5" xfId="0" applyNumberFormat="1" applyFont="1" applyFill="1" applyBorder="1" applyAlignment="1" applyProtection="1">
      <alignment horizontal="right"/>
      <protection locked="0"/>
    </xf>
    <xf numFmtId="2" fontId="6" fillId="0" borderId="4" xfId="0" applyNumberFormat="1" applyFont="1" applyFill="1" applyBorder="1" applyProtection="1">
      <protection locked="0"/>
    </xf>
    <xf numFmtId="2" fontId="5" fillId="0" borderId="4" xfId="0" applyNumberFormat="1" applyFont="1" applyFill="1" applyBorder="1" applyProtection="1">
      <protection locked="0"/>
    </xf>
    <xf numFmtId="37" fontId="5" fillId="0" borderId="4" xfId="0" applyNumberFormat="1" applyFont="1" applyFill="1" applyBorder="1" applyProtection="1">
      <protection locked="0"/>
    </xf>
    <xf numFmtId="37" fontId="6" fillId="0" borderId="5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Protection="1">
      <protection locked="0"/>
    </xf>
    <xf numFmtId="2" fontId="6" fillId="0" borderId="2" xfId="0" applyNumberFormat="1" applyFont="1" applyFill="1" applyBorder="1" applyProtection="1">
      <protection locked="0"/>
    </xf>
    <xf numFmtId="37" fontId="6" fillId="0" borderId="8" xfId="0" applyNumberFormat="1" applyFont="1" applyFill="1" applyBorder="1" applyAlignment="1" applyProtection="1">
      <alignment horizontal="right"/>
      <protection locked="0"/>
    </xf>
    <xf numFmtId="37" fontId="6" fillId="0" borderId="8" xfId="0" applyNumberFormat="1" applyFont="1" applyFill="1" applyBorder="1" applyAlignment="1" applyProtection="1">
      <alignment horizontal="center"/>
      <protection locked="0"/>
    </xf>
    <xf numFmtId="2" fontId="6" fillId="0" borderId="3" xfId="0" applyNumberFormat="1" applyFont="1" applyFill="1" applyBorder="1" applyProtection="1">
      <protection locked="0"/>
    </xf>
    <xf numFmtId="37" fontId="6" fillId="0" borderId="9" xfId="0" applyNumberFormat="1" applyFont="1" applyFill="1" applyBorder="1" applyAlignment="1" applyProtection="1">
      <alignment horizontal="right"/>
      <protection locked="0"/>
    </xf>
    <xf numFmtId="37" fontId="6" fillId="0" borderId="3" xfId="0" applyNumberFormat="1" applyFont="1" applyFill="1" applyBorder="1" applyAlignment="1" applyProtection="1">
      <alignment horizontal="right"/>
      <protection locked="0"/>
    </xf>
    <xf numFmtId="37" fontId="6" fillId="0" borderId="9" xfId="0" applyNumberFormat="1" applyFont="1" applyFill="1" applyBorder="1" applyAlignment="1" applyProtection="1">
      <alignment horizontal="center"/>
      <protection locked="0"/>
    </xf>
    <xf numFmtId="37" fontId="6" fillId="0" borderId="5" xfId="0" applyNumberFormat="1" applyFont="1" applyFill="1" applyBorder="1" applyAlignment="1" applyProtection="1">
      <alignment horizontal="center"/>
      <protection locked="0"/>
    </xf>
    <xf numFmtId="37" fontId="6" fillId="0" borderId="4" xfId="0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Fill="1" applyProtection="1"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3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  <protection locked="0"/>
    </xf>
    <xf numFmtId="2" fontId="0" fillId="0" borderId="0" xfId="0" applyNumberFormat="1" applyFill="1" applyProtection="1">
      <protection locked="0"/>
    </xf>
    <xf numFmtId="1" fontId="6" fillId="0" borderId="2" xfId="0" applyNumberFormat="1" applyFont="1" applyFill="1" applyBorder="1" applyAlignment="1" applyProtection="1">
      <alignment horizontal="right"/>
      <protection locked="0"/>
    </xf>
    <xf numFmtId="1" fontId="7" fillId="0" borderId="4" xfId="0" applyNumberFormat="1" applyFont="1" applyFill="1" applyBorder="1" applyProtection="1">
      <protection locked="0"/>
    </xf>
    <xf numFmtId="1" fontId="6" fillId="0" borderId="4" xfId="0" applyNumberFormat="1" applyFont="1" applyFill="1" applyBorder="1" applyProtection="1">
      <protection locked="0"/>
    </xf>
    <xf numFmtId="1" fontId="5" fillId="0" borderId="4" xfId="0" applyNumberFormat="1" applyFont="1" applyFill="1" applyBorder="1" applyProtection="1">
      <protection locked="0"/>
    </xf>
    <xf numFmtId="1" fontId="6" fillId="0" borderId="2" xfId="0" applyNumberFormat="1" applyFont="1" applyFill="1" applyBorder="1" applyProtection="1">
      <protection locked="0"/>
    </xf>
    <xf numFmtId="1" fontId="6" fillId="0" borderId="3" xfId="0" applyNumberFormat="1" applyFont="1" applyFill="1" applyBorder="1" applyProtection="1">
      <protection locked="0"/>
    </xf>
    <xf numFmtId="37" fontId="5" fillId="0" borderId="6" xfId="0" applyNumberFormat="1" applyFont="1" applyFill="1" applyBorder="1" applyProtection="1">
      <protection locked="0"/>
    </xf>
    <xf numFmtId="0" fontId="5" fillId="0" borderId="16" xfId="2" applyNumberFormat="1" applyFont="1" applyFill="1" applyBorder="1"/>
    <xf numFmtId="165" fontId="6" fillId="0" borderId="17" xfId="3" applyNumberFormat="1" applyFont="1" applyFill="1" applyBorder="1"/>
    <xf numFmtId="165" fontId="6" fillId="0" borderId="18" xfId="3" applyNumberFormat="1" applyFont="1" applyFill="1" applyBorder="1" applyAlignment="1"/>
    <xf numFmtId="0" fontId="6" fillId="0" borderId="0" xfId="2" applyNumberFormat="1" applyFont="1" applyFill="1" applyAlignment="1"/>
    <xf numFmtId="0" fontId="6" fillId="0" borderId="16" xfId="2" applyNumberFormat="1" applyFont="1" applyFill="1" applyBorder="1"/>
    <xf numFmtId="166" fontId="5" fillId="0" borderId="17" xfId="2" applyNumberFormat="1" applyFont="1" applyFill="1" applyBorder="1"/>
    <xf numFmtId="0" fontId="5" fillId="0" borderId="17" xfId="2" applyNumberFormat="1" applyFont="1" applyFill="1" applyBorder="1"/>
    <xf numFmtId="165" fontId="6" fillId="0" borderId="4" xfId="3" applyNumberFormat="1" applyFont="1" applyFill="1" applyBorder="1"/>
    <xf numFmtId="165" fontId="6" fillId="0" borderId="23" xfId="3" applyNumberFormat="1" applyFont="1" applyFill="1" applyBorder="1" applyAlignment="1"/>
    <xf numFmtId="0" fontId="5" fillId="0" borderId="20" xfId="2" applyNumberFormat="1" applyFont="1" applyFill="1" applyBorder="1"/>
    <xf numFmtId="0" fontId="6" fillId="0" borderId="0" xfId="2" applyNumberFormat="1" applyFont="1" applyFill="1" applyBorder="1"/>
    <xf numFmtId="165" fontId="5" fillId="0" borderId="24" xfId="3" applyNumberFormat="1" applyFont="1" applyFill="1" applyBorder="1"/>
    <xf numFmtId="165" fontId="5" fillId="0" borderId="22" xfId="3" applyNumberFormat="1" applyFont="1" applyFill="1" applyBorder="1"/>
    <xf numFmtId="0" fontId="5" fillId="0" borderId="0" xfId="2" applyNumberFormat="1" applyFont="1" applyFill="1" applyAlignment="1"/>
    <xf numFmtId="1" fontId="5" fillId="0" borderId="2" xfId="0" applyNumberFormat="1" applyFont="1" applyFill="1" applyBorder="1" applyProtection="1">
      <protection locked="0"/>
    </xf>
    <xf numFmtId="37" fontId="5" fillId="0" borderId="2" xfId="0" applyNumberFormat="1" applyFont="1" applyFill="1" applyBorder="1" applyProtection="1">
      <protection locked="0"/>
    </xf>
    <xf numFmtId="0" fontId="6" fillId="0" borderId="19" xfId="2" applyNumberFormat="1" applyFont="1" applyFill="1" applyBorder="1"/>
    <xf numFmtId="166" fontId="5" fillId="0" borderId="15" xfId="2" applyNumberFormat="1" applyFont="1" applyFill="1" applyBorder="1"/>
    <xf numFmtId="165" fontId="6" fillId="0" borderId="15" xfId="3" applyNumberFormat="1" applyFont="1" applyFill="1" applyBorder="1"/>
    <xf numFmtId="165" fontId="6" fillId="0" borderId="25" xfId="3" applyNumberFormat="1" applyFont="1" applyFill="1" applyBorder="1" applyAlignment="1"/>
    <xf numFmtId="0" fontId="2" fillId="0" borderId="0" xfId="0" applyFont="1" applyFill="1" applyBorder="1" applyProtection="1">
      <protection locked="0"/>
    </xf>
    <xf numFmtId="0" fontId="6" fillId="0" borderId="0" xfId="2" applyNumberFormat="1" applyFont="1" applyFill="1" applyBorder="1" applyAlignment="1"/>
    <xf numFmtId="1" fontId="5" fillId="0" borderId="6" xfId="0" applyNumberFormat="1" applyFont="1" applyFill="1" applyBorder="1" applyProtection="1">
      <protection locked="0"/>
    </xf>
    <xf numFmtId="2" fontId="5" fillId="0" borderId="6" xfId="0" applyNumberFormat="1" applyFont="1" applyFill="1" applyBorder="1" applyProtection="1">
      <protection locked="0"/>
    </xf>
    <xf numFmtId="3" fontId="5" fillId="0" borderId="10" xfId="2" applyNumberFormat="1" applyFont="1" applyFill="1" applyBorder="1"/>
    <xf numFmtId="165" fontId="6" fillId="0" borderId="10" xfId="3" applyNumberFormat="1" applyFont="1" applyFill="1" applyBorder="1"/>
    <xf numFmtId="164" fontId="5" fillId="0" borderId="11" xfId="0" applyNumberFormat="1" applyFont="1" applyFill="1" applyBorder="1" applyAlignment="1" applyProtection="1">
      <alignment horizontal="left"/>
      <protection locked="0"/>
    </xf>
    <xf numFmtId="164" fontId="5" fillId="0" borderId="27" xfId="0" applyNumberFormat="1" applyFont="1" applyFill="1" applyBorder="1" applyAlignment="1" applyProtection="1">
      <alignment horizontal="center"/>
      <protection locked="0"/>
    </xf>
    <xf numFmtId="164" fontId="5" fillId="0" borderId="28" xfId="0" applyNumberFormat="1" applyFont="1" applyFill="1" applyBorder="1" applyAlignment="1" applyProtection="1">
      <alignment horizontal="left"/>
      <protection locked="0"/>
    </xf>
    <xf numFmtId="164" fontId="6" fillId="0" borderId="29" xfId="0" applyNumberFormat="1" applyFont="1" applyFill="1" applyBorder="1" applyAlignment="1" applyProtection="1">
      <alignment horizontal="left"/>
      <protection locked="0"/>
    </xf>
    <xf numFmtId="38" fontId="6" fillId="0" borderId="23" xfId="0" applyNumberFormat="1" applyFont="1" applyFill="1" applyBorder="1" applyAlignment="1" applyProtection="1">
      <alignment horizontal="right"/>
      <protection locked="0"/>
    </xf>
    <xf numFmtId="164" fontId="7" fillId="0" borderId="30" xfId="0" applyNumberFormat="1" applyFont="1" applyFill="1" applyBorder="1" applyAlignment="1" applyProtection="1">
      <alignment horizontal="left"/>
      <protection locked="0"/>
    </xf>
    <xf numFmtId="38" fontId="6" fillId="0" borderId="18" xfId="0" applyNumberFormat="1" applyFont="1" applyFill="1" applyBorder="1" applyAlignment="1" applyProtection="1">
      <alignment horizontal="right"/>
      <protection locked="0"/>
    </xf>
    <xf numFmtId="164" fontId="6" fillId="0" borderId="30" xfId="0" applyNumberFormat="1" applyFont="1" applyFill="1" applyBorder="1" applyAlignment="1" applyProtection="1">
      <alignment horizontal="left"/>
      <protection locked="0"/>
    </xf>
    <xf numFmtId="164" fontId="5" fillId="0" borderId="30" xfId="0" applyNumberFormat="1" applyFont="1" applyFill="1" applyBorder="1" applyAlignment="1" applyProtection="1">
      <alignment horizontal="left"/>
      <protection locked="0"/>
    </xf>
    <xf numFmtId="37" fontId="5" fillId="0" borderId="18" xfId="0" applyNumberFormat="1" applyFont="1" applyFill="1" applyBorder="1" applyProtection="1">
      <protection locked="0"/>
    </xf>
    <xf numFmtId="37" fontId="6" fillId="0" borderId="18" xfId="0" applyNumberFormat="1" applyFont="1" applyFill="1" applyBorder="1" applyAlignment="1" applyProtection="1">
      <alignment horizontal="right"/>
      <protection locked="0"/>
    </xf>
    <xf numFmtId="37" fontId="6" fillId="0" borderId="23" xfId="0" applyNumberFormat="1" applyFont="1" applyFill="1" applyBorder="1" applyAlignment="1" applyProtection="1">
      <alignment horizontal="center"/>
      <protection locked="0"/>
    </xf>
    <xf numFmtId="164" fontId="5" fillId="0" borderId="27" xfId="0" applyNumberFormat="1" applyFont="1" applyFill="1" applyBorder="1" applyAlignment="1" applyProtection="1">
      <alignment horizontal="left"/>
      <protection locked="0"/>
    </xf>
    <xf numFmtId="37" fontId="6" fillId="0" borderId="25" xfId="0" applyNumberFormat="1" applyFont="1" applyFill="1" applyBorder="1" applyAlignment="1" applyProtection="1">
      <alignment horizontal="center"/>
      <protection locked="0"/>
    </xf>
    <xf numFmtId="37" fontId="6" fillId="0" borderId="18" xfId="0" applyNumberFormat="1" applyFont="1" applyFill="1" applyBorder="1" applyAlignment="1" applyProtection="1">
      <alignment horizontal="center"/>
      <protection locked="0"/>
    </xf>
    <xf numFmtId="164" fontId="6" fillId="0" borderId="31" xfId="0" applyNumberFormat="1" applyFont="1" applyFill="1" applyBorder="1" applyAlignment="1" applyProtection="1">
      <alignment horizontal="left"/>
      <protection locked="0"/>
    </xf>
    <xf numFmtId="37" fontId="6" fillId="0" borderId="18" xfId="0" applyNumberFormat="1" applyFont="1" applyFill="1" applyBorder="1" applyProtection="1">
      <protection locked="0"/>
    </xf>
    <xf numFmtId="164" fontId="5" fillId="0" borderId="31" xfId="0" applyNumberFormat="1" applyFont="1" applyFill="1" applyBorder="1" applyAlignment="1" applyProtection="1">
      <alignment horizontal="left"/>
      <protection locked="0"/>
    </xf>
    <xf numFmtId="37" fontId="5" fillId="0" borderId="23" xfId="0" applyNumberFormat="1" applyFont="1" applyFill="1" applyBorder="1" applyProtection="1">
      <protection locked="0"/>
    </xf>
    <xf numFmtId="164" fontId="5" fillId="0" borderId="29" xfId="0" applyNumberFormat="1" applyFont="1" applyFill="1" applyBorder="1" applyAlignment="1" applyProtection="1">
      <alignment horizontal="left"/>
      <protection locked="0"/>
    </xf>
    <xf numFmtId="37" fontId="5" fillId="0" borderId="32" xfId="0" applyNumberFormat="1" applyFont="1" applyFill="1" applyBorder="1" applyProtection="1">
      <protection locked="0"/>
    </xf>
    <xf numFmtId="0" fontId="5" fillId="0" borderId="14" xfId="2" applyNumberFormat="1" applyFont="1" applyFill="1" applyBorder="1"/>
    <xf numFmtId="165" fontId="6" fillId="0" borderId="33" xfId="3" applyNumberFormat="1" applyFont="1" applyFill="1" applyBorder="1" applyAlignment="1"/>
    <xf numFmtId="164" fontId="5" fillId="0" borderId="0" xfId="0" applyNumberFormat="1" applyFont="1" applyFill="1" applyAlignment="1" applyProtection="1">
      <alignment horizontal="right"/>
      <protection locked="0"/>
    </xf>
    <xf numFmtId="2" fontId="5" fillId="0" borderId="26" xfId="0" applyNumberFormat="1" applyFont="1" applyFill="1" applyBorder="1" applyAlignment="1" applyProtection="1">
      <alignment wrapText="1"/>
      <protection locked="0"/>
    </xf>
    <xf numFmtId="2" fontId="5" fillId="0" borderId="12" xfId="0" applyNumberFormat="1" applyFont="1" applyFill="1" applyBorder="1" applyAlignment="1" applyProtection="1">
      <alignment wrapText="1"/>
      <protection locked="0"/>
    </xf>
    <xf numFmtId="164" fontId="5" fillId="0" borderId="12" xfId="0" applyNumberFormat="1" applyFont="1" applyFill="1" applyBorder="1" applyAlignment="1" applyProtection="1">
      <alignment wrapText="1"/>
      <protection locked="0"/>
    </xf>
    <xf numFmtId="164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12" xfId="0" applyFont="1" applyFill="1" applyBorder="1" applyAlignment="1" applyProtection="1">
      <alignment wrapText="1"/>
      <protection locked="0"/>
    </xf>
    <xf numFmtId="0" fontId="5" fillId="0" borderId="13" xfId="0" applyFont="1" applyFill="1" applyBorder="1" applyAlignment="1" applyProtection="1">
      <alignment horizontal="center" wrapText="1"/>
      <protection locked="0"/>
    </xf>
    <xf numFmtId="2" fontId="5" fillId="0" borderId="7" xfId="0" applyNumberFormat="1" applyFont="1" applyFill="1" applyBorder="1" applyAlignment="1" applyProtection="1">
      <alignment horizontal="center" wrapText="1"/>
      <protection locked="0"/>
    </xf>
    <xf numFmtId="2" fontId="5" fillId="0" borderId="3" xfId="0" applyNumberFormat="1" applyFont="1" applyFill="1" applyBorder="1" applyAlignment="1" applyProtection="1">
      <alignment horizontal="center" wrapText="1"/>
      <protection locked="0"/>
    </xf>
    <xf numFmtId="164" fontId="5" fillId="0" borderId="3" xfId="0" applyNumberFormat="1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 wrapText="1"/>
      <protection locked="0"/>
    </xf>
    <xf numFmtId="0" fontId="5" fillId="0" borderId="25" xfId="0" applyFont="1" applyFill="1" applyBorder="1" applyAlignment="1" applyProtection="1">
      <alignment horizontal="center" wrapText="1"/>
      <protection locked="0"/>
    </xf>
    <xf numFmtId="2" fontId="5" fillId="0" borderId="2" xfId="0" applyNumberFormat="1" applyFont="1" applyFill="1" applyBorder="1" applyAlignment="1" applyProtection="1">
      <alignment horizontal="center" wrapText="1"/>
      <protection locked="0"/>
    </xf>
    <xf numFmtId="164" fontId="5" fillId="0" borderId="2" xfId="0" applyNumberFormat="1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23" xfId="0" applyFont="1" applyFill="1" applyBorder="1" applyAlignment="1" applyProtection="1">
      <alignment horizontal="center" wrapText="1"/>
      <protection locked="0"/>
    </xf>
    <xf numFmtId="40" fontId="0" fillId="0" borderId="0" xfId="0" applyNumberFormat="1" applyFill="1" applyProtection="1">
      <protection locked="0"/>
    </xf>
    <xf numFmtId="40" fontId="0" fillId="0" borderId="0" xfId="0" applyNumberFormat="1" applyFill="1" applyAlignment="1" applyProtection="1">
      <alignment horizontal="left"/>
      <protection locked="0"/>
    </xf>
    <xf numFmtId="1" fontId="5" fillId="0" borderId="21" xfId="2" applyNumberFormat="1" applyFont="1" applyFill="1" applyBorder="1"/>
    <xf numFmtId="2" fontId="5" fillId="0" borderId="10" xfId="2" applyNumberFormat="1" applyFont="1" applyFill="1" applyBorder="1"/>
    <xf numFmtId="2" fontId="5" fillId="0" borderId="4" xfId="2" applyNumberFormat="1" applyFont="1" applyFill="1" applyBorder="1"/>
    <xf numFmtId="2" fontId="5" fillId="0" borderId="21" xfId="2" applyNumberFormat="1" applyFont="1" applyFill="1" applyBorder="1"/>
    <xf numFmtId="2" fontId="6" fillId="0" borderId="0" xfId="2" applyNumberFormat="1" applyFont="1" applyFill="1" applyBorder="1"/>
    <xf numFmtId="2" fontId="2" fillId="0" borderId="0" xfId="2" applyNumberFormat="1" applyFont="1" applyFill="1" applyAlignment="1"/>
    <xf numFmtId="2" fontId="1" fillId="0" borderId="0" xfId="2" applyNumberFormat="1" applyFont="1" applyFill="1" applyAlignment="1"/>
    <xf numFmtId="2" fontId="5" fillId="0" borderId="15" xfId="2" applyNumberFormat="1" applyFont="1" applyFill="1" applyBorder="1"/>
    <xf numFmtId="2" fontId="5" fillId="0" borderId="17" xfId="2" applyNumberFormat="1" applyFont="1" applyFill="1" applyBorder="1"/>
    <xf numFmtId="0" fontId="6" fillId="0" borderId="17" xfId="2" applyNumberFormat="1" applyFont="1" applyFill="1" applyBorder="1"/>
    <xf numFmtId="2" fontId="6" fillId="0" borderId="17" xfId="2" applyNumberFormat="1" applyFont="1" applyFill="1" applyBorder="1"/>
    <xf numFmtId="40" fontId="5" fillId="0" borderId="0" xfId="0" applyNumberFormat="1" applyFont="1" applyFill="1" applyBorder="1" applyAlignment="1" applyProtection="1">
      <alignment horizontal="left"/>
      <protection locked="0"/>
    </xf>
    <xf numFmtId="40" fontId="5" fillId="0" borderId="0" xfId="0" applyNumberFormat="1" applyFont="1" applyFill="1" applyBorder="1" applyProtection="1">
      <protection locked="0"/>
    </xf>
    <xf numFmtId="40" fontId="2" fillId="0" borderId="0" xfId="0" applyNumberFormat="1" applyFont="1" applyFill="1" applyProtection="1">
      <protection locked="0"/>
    </xf>
  </cellXfs>
  <cellStyles count="4">
    <cellStyle name="BOR4" xfId="1" xr:uid="{00000000-0005-0000-0000-000000000000}"/>
    <cellStyle name="Comma 2" xfId="3" xr:uid="{00000000-0005-0000-0000-000002000000}"/>
    <cellStyle name="Normal" xfId="0" builtinId="0"/>
    <cellStyle name="Normal_Book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5"/>
  <sheetViews>
    <sheetView tabSelected="1" topLeftCell="A4" zoomScaleNormal="100" workbookViewId="0">
      <selection activeCell="I18" sqref="I18:J28"/>
    </sheetView>
  </sheetViews>
  <sheetFormatPr defaultRowHeight="12.75" x14ac:dyDescent="0.2"/>
  <cols>
    <col min="1" max="1" width="44.5703125" style="40" customWidth="1"/>
    <col min="2" max="3" width="9.5703125" style="41" customWidth="1"/>
    <col min="4" max="7" width="15.85546875" style="8" customWidth="1"/>
    <col min="8" max="9" width="9.140625" style="8"/>
    <col min="10" max="10" width="8.140625" style="8" customWidth="1"/>
    <col min="11" max="16384" width="9.140625" style="8"/>
  </cols>
  <sheetData>
    <row r="1" spans="1:8" ht="15.75" x14ac:dyDescent="0.25">
      <c r="A1" s="3" t="s">
        <v>0</v>
      </c>
      <c r="B1" s="4"/>
      <c r="C1" s="4"/>
      <c r="D1" s="5"/>
      <c r="E1" s="98" t="s">
        <v>38</v>
      </c>
      <c r="F1" s="6" t="s">
        <v>41</v>
      </c>
      <c r="G1" s="7"/>
    </row>
    <row r="2" spans="1:8" ht="15.75" x14ac:dyDescent="0.25">
      <c r="A2" s="3" t="s">
        <v>32</v>
      </c>
      <c r="B2" s="4"/>
      <c r="C2" s="4"/>
      <c r="D2" s="9"/>
      <c r="E2" s="10"/>
      <c r="F2" s="11"/>
      <c r="G2" s="11"/>
    </row>
    <row r="3" spans="1:8" ht="16.5" thickBot="1" x14ac:dyDescent="0.3">
      <c r="A3" s="3" t="s">
        <v>1</v>
      </c>
      <c r="B3" s="4"/>
      <c r="C3" s="4"/>
      <c r="D3" s="5"/>
      <c r="E3" s="12"/>
      <c r="F3" s="13"/>
      <c r="G3" s="13"/>
    </row>
    <row r="4" spans="1:8" x14ac:dyDescent="0.2">
      <c r="A4" s="75"/>
      <c r="B4" s="99"/>
      <c r="C4" s="100"/>
      <c r="D4" s="101"/>
      <c r="E4" s="102"/>
      <c r="F4" s="103"/>
      <c r="G4" s="104"/>
    </row>
    <row r="5" spans="1:8" ht="24" x14ac:dyDescent="0.2">
      <c r="A5" s="76" t="s">
        <v>2</v>
      </c>
      <c r="B5" s="105" t="s">
        <v>20</v>
      </c>
      <c r="C5" s="106" t="s">
        <v>21</v>
      </c>
      <c r="D5" s="107" t="s">
        <v>22</v>
      </c>
      <c r="E5" s="107" t="s">
        <v>23</v>
      </c>
      <c r="F5" s="108" t="s">
        <v>29</v>
      </c>
      <c r="G5" s="109" t="s">
        <v>30</v>
      </c>
    </row>
    <row r="6" spans="1:8" s="15" customFormat="1" ht="15.75" customHeight="1" x14ac:dyDescent="0.2">
      <c r="A6" s="77" t="s">
        <v>3</v>
      </c>
      <c r="B6" s="110"/>
      <c r="C6" s="110"/>
      <c r="D6" s="111"/>
      <c r="E6" s="111"/>
      <c r="F6" s="112"/>
      <c r="G6" s="113"/>
      <c r="H6" s="8"/>
    </row>
    <row r="7" spans="1:8" s="15" customFormat="1" ht="15.75" customHeight="1" x14ac:dyDescent="0.2">
      <c r="A7" s="78" t="s">
        <v>39</v>
      </c>
      <c r="B7" s="42">
        <v>1</v>
      </c>
      <c r="C7" s="16">
        <v>1</v>
      </c>
      <c r="D7" s="17">
        <v>285235</v>
      </c>
      <c r="E7" s="17">
        <v>78469</v>
      </c>
      <c r="F7" s="17"/>
      <c r="G7" s="79"/>
      <c r="H7" s="8"/>
    </row>
    <row r="8" spans="1:8" s="15" customFormat="1" ht="15.75" customHeight="1" x14ac:dyDescent="0.2">
      <c r="A8" s="78" t="s">
        <v>40</v>
      </c>
      <c r="B8" s="42">
        <v>3</v>
      </c>
      <c r="C8" s="16">
        <v>3</v>
      </c>
      <c r="D8" s="17">
        <v>306232</v>
      </c>
      <c r="E8" s="17">
        <v>87529</v>
      </c>
      <c r="F8" s="17">
        <v>144900</v>
      </c>
      <c r="G8" s="79">
        <v>48456</v>
      </c>
      <c r="H8" s="8"/>
    </row>
    <row r="9" spans="1:8" ht="15.75" customHeight="1" x14ac:dyDescent="0.2">
      <c r="A9" s="80" t="s">
        <v>36</v>
      </c>
      <c r="B9" s="43">
        <v>45</v>
      </c>
      <c r="C9" s="18">
        <v>45</v>
      </c>
      <c r="D9" s="19">
        <v>4045956</v>
      </c>
      <c r="E9" s="19">
        <v>1243148</v>
      </c>
      <c r="F9" s="19">
        <v>189253</v>
      </c>
      <c r="G9" s="81">
        <v>43853</v>
      </c>
    </row>
    <row r="10" spans="1:8" ht="15.75" customHeight="1" x14ac:dyDescent="0.2">
      <c r="A10" s="80" t="s">
        <v>33</v>
      </c>
      <c r="B10" s="43">
        <v>51</v>
      </c>
      <c r="C10" s="18">
        <v>51</v>
      </c>
      <c r="D10" s="19">
        <v>3727956</v>
      </c>
      <c r="E10" s="19">
        <v>1251138</v>
      </c>
      <c r="F10" s="19">
        <v>129588</v>
      </c>
      <c r="G10" s="81">
        <v>30971</v>
      </c>
    </row>
    <row r="11" spans="1:8" ht="15.75" customHeight="1" x14ac:dyDescent="0.2">
      <c r="A11" s="80" t="s">
        <v>34</v>
      </c>
      <c r="B11" s="43">
        <v>96</v>
      </c>
      <c r="C11" s="18">
        <v>96</v>
      </c>
      <c r="D11" s="19">
        <v>5853756</v>
      </c>
      <c r="E11" s="19">
        <v>2121081</v>
      </c>
      <c r="F11" s="19">
        <v>276703</v>
      </c>
      <c r="G11" s="81">
        <v>89969</v>
      </c>
    </row>
    <row r="12" spans="1:8" ht="15.75" customHeight="1" x14ac:dyDescent="0.2">
      <c r="A12" s="80" t="s">
        <v>35</v>
      </c>
      <c r="B12" s="43">
        <v>61</v>
      </c>
      <c r="C12" s="18">
        <v>61</v>
      </c>
      <c r="D12" s="19">
        <v>3035198</v>
      </c>
      <c r="E12" s="19">
        <v>1152572</v>
      </c>
      <c r="F12" s="19">
        <v>13400</v>
      </c>
      <c r="G12" s="81">
        <v>2992</v>
      </c>
    </row>
    <row r="13" spans="1:8" ht="15.75" customHeight="1" x14ac:dyDescent="0.2">
      <c r="A13" s="80" t="s">
        <v>4</v>
      </c>
      <c r="B13" s="43"/>
      <c r="C13" s="18"/>
      <c r="D13" s="19"/>
      <c r="E13" s="19"/>
      <c r="F13" s="19"/>
      <c r="G13" s="81"/>
    </row>
    <row r="14" spans="1:8" ht="15.75" customHeight="1" x14ac:dyDescent="0.2">
      <c r="A14" s="80" t="s">
        <v>5</v>
      </c>
      <c r="B14" s="43"/>
      <c r="C14" s="18"/>
      <c r="D14" s="19"/>
      <c r="E14" s="19"/>
      <c r="F14" s="19"/>
      <c r="G14" s="81"/>
    </row>
    <row r="15" spans="1:8" ht="15.75" customHeight="1" x14ac:dyDescent="0.2">
      <c r="A15" s="80" t="s">
        <v>6</v>
      </c>
      <c r="B15" s="43"/>
      <c r="C15" s="18"/>
      <c r="D15" s="19"/>
      <c r="E15" s="19"/>
      <c r="F15" s="19"/>
      <c r="G15" s="81"/>
    </row>
    <row r="16" spans="1:8" ht="15.75" customHeight="1" x14ac:dyDescent="0.2">
      <c r="A16" s="80" t="s">
        <v>7</v>
      </c>
      <c r="B16" s="43"/>
      <c r="C16" s="18"/>
      <c r="D16" s="19"/>
      <c r="E16" s="19"/>
      <c r="F16" s="19"/>
      <c r="G16" s="81"/>
    </row>
    <row r="17" spans="1:10" ht="15.75" customHeight="1" x14ac:dyDescent="0.2">
      <c r="A17" s="80" t="s">
        <v>8</v>
      </c>
      <c r="B17" s="43"/>
      <c r="C17" s="18"/>
      <c r="D17" s="19"/>
      <c r="E17" s="19"/>
      <c r="F17" s="19"/>
      <c r="G17" s="81"/>
    </row>
    <row r="18" spans="1:10" ht="15.75" customHeight="1" x14ac:dyDescent="0.2">
      <c r="A18" s="80" t="s">
        <v>9</v>
      </c>
      <c r="B18" s="43"/>
      <c r="C18" s="18"/>
      <c r="D18" s="19"/>
      <c r="E18" s="19"/>
      <c r="F18" s="19"/>
      <c r="G18" s="81"/>
    </row>
    <row r="19" spans="1:10" ht="15.75" customHeight="1" x14ac:dyDescent="0.2">
      <c r="A19" s="80" t="s">
        <v>10</v>
      </c>
      <c r="B19" s="43" t="s">
        <v>37</v>
      </c>
      <c r="C19" s="18"/>
      <c r="D19" s="19"/>
      <c r="E19" s="19"/>
      <c r="F19" s="19"/>
      <c r="G19" s="81"/>
    </row>
    <row r="20" spans="1:10" ht="15.75" customHeight="1" x14ac:dyDescent="0.2">
      <c r="A20" s="80" t="s">
        <v>11</v>
      </c>
      <c r="B20" s="43">
        <v>200</v>
      </c>
      <c r="C20" s="18">
        <v>200</v>
      </c>
      <c r="D20" s="19">
        <v>6412085</v>
      </c>
      <c r="E20" s="19">
        <v>2420480</v>
      </c>
      <c r="F20" s="19">
        <v>4391488</v>
      </c>
      <c r="G20" s="81">
        <v>1611336</v>
      </c>
    </row>
    <row r="21" spans="1:10" ht="15.75" customHeight="1" x14ac:dyDescent="0.2">
      <c r="A21" s="80" t="s">
        <v>12</v>
      </c>
      <c r="B21" s="43">
        <v>137</v>
      </c>
      <c r="C21" s="18">
        <v>137</v>
      </c>
      <c r="D21" s="19">
        <v>4500852</v>
      </c>
      <c r="E21" s="19">
        <v>2396192</v>
      </c>
      <c r="F21" s="19">
        <v>458926</v>
      </c>
      <c r="G21" s="81">
        <v>206800</v>
      </c>
    </row>
    <row r="22" spans="1:10" ht="15.75" customHeight="1" x14ac:dyDescent="0.2">
      <c r="A22" s="80" t="s">
        <v>13</v>
      </c>
      <c r="B22" s="43"/>
      <c r="C22" s="18"/>
      <c r="D22" s="19"/>
      <c r="E22" s="19"/>
      <c r="F22" s="19"/>
      <c r="G22" s="81"/>
    </row>
    <row r="23" spans="1:10" ht="15.75" customHeight="1" x14ac:dyDescent="0.2">
      <c r="A23" s="82" t="s">
        <v>14</v>
      </c>
      <c r="B23" s="44"/>
      <c r="C23" s="20"/>
      <c r="D23" s="19"/>
      <c r="E23" s="19"/>
      <c r="F23" s="19"/>
      <c r="G23" s="81"/>
    </row>
    <row r="24" spans="1:10" ht="15.75" customHeight="1" x14ac:dyDescent="0.2">
      <c r="A24" s="82" t="s">
        <v>15</v>
      </c>
      <c r="B24" s="44"/>
      <c r="C24" s="20"/>
      <c r="D24" s="19"/>
      <c r="E24" s="19"/>
      <c r="F24" s="19"/>
      <c r="G24" s="81"/>
    </row>
    <row r="25" spans="1:10" ht="15.75" customHeight="1" x14ac:dyDescent="0.2">
      <c r="A25" s="83" t="s">
        <v>16</v>
      </c>
      <c r="B25" s="45">
        <f>SUM(B6:B24)</f>
        <v>594</v>
      </c>
      <c r="C25" s="21">
        <f t="shared" ref="C25" si="0">SUM(C6:C24)</f>
        <v>594</v>
      </c>
      <c r="D25" s="22">
        <f>SUM(D6:D24)</f>
        <v>28167270</v>
      </c>
      <c r="E25" s="22">
        <f>SUM(E6:E24)</f>
        <v>10750609</v>
      </c>
      <c r="F25" s="22">
        <f>SUM(F6:F24)</f>
        <v>5604258</v>
      </c>
      <c r="G25" s="84">
        <f>SUM(G6:G24)</f>
        <v>2034377</v>
      </c>
    </row>
    <row r="26" spans="1:10" ht="15.75" customHeight="1" x14ac:dyDescent="0.2">
      <c r="A26" s="82" t="s">
        <v>17</v>
      </c>
      <c r="B26" s="44">
        <v>49</v>
      </c>
      <c r="C26" s="20">
        <v>49</v>
      </c>
      <c r="D26" s="23">
        <v>1475739</v>
      </c>
      <c r="E26" s="23">
        <v>652889</v>
      </c>
      <c r="F26" s="23">
        <v>604863</v>
      </c>
      <c r="G26" s="85">
        <v>276010</v>
      </c>
    </row>
    <row r="27" spans="1:10" ht="15.75" customHeight="1" x14ac:dyDescent="0.2">
      <c r="A27" s="82" t="s">
        <v>18</v>
      </c>
      <c r="B27" s="44"/>
      <c r="C27" s="20"/>
      <c r="D27" s="23">
        <v>247950</v>
      </c>
      <c r="E27" s="23">
        <v>59696</v>
      </c>
      <c r="F27" s="23"/>
      <c r="G27" s="85"/>
    </row>
    <row r="28" spans="1:10" s="36" customFormat="1" ht="15.75" customHeight="1" x14ac:dyDescent="0.2">
      <c r="A28" s="83" t="s">
        <v>19</v>
      </c>
      <c r="B28" s="45">
        <f>SUM(B25:B27)</f>
        <v>643</v>
      </c>
      <c r="C28" s="21">
        <f t="shared" ref="B28:G28" si="1">SUM(C25:C27)</f>
        <v>643</v>
      </c>
      <c r="D28" s="22">
        <f>SUM(D25:D27)</f>
        <v>29890959</v>
      </c>
      <c r="E28" s="22">
        <f t="shared" si="1"/>
        <v>11463194</v>
      </c>
      <c r="F28" s="22">
        <f t="shared" si="1"/>
        <v>6209121</v>
      </c>
      <c r="G28" s="84">
        <f t="shared" si="1"/>
        <v>2310387</v>
      </c>
      <c r="I28" s="8"/>
      <c r="J28" s="8"/>
    </row>
    <row r="29" spans="1:10" ht="15.75" customHeight="1" x14ac:dyDescent="0.2">
      <c r="A29" s="78"/>
      <c r="B29" s="46"/>
      <c r="C29" s="26"/>
      <c r="D29" s="27"/>
      <c r="E29" s="27"/>
      <c r="F29" s="28"/>
      <c r="G29" s="86"/>
    </row>
    <row r="30" spans="1:10" ht="15.75" customHeight="1" x14ac:dyDescent="0.2">
      <c r="A30" s="87" t="s">
        <v>26</v>
      </c>
      <c r="B30" s="47"/>
      <c r="C30" s="29"/>
      <c r="D30" s="30"/>
      <c r="E30" s="31"/>
      <c r="F30" s="32"/>
      <c r="G30" s="88"/>
    </row>
    <row r="31" spans="1:10" ht="15.75" customHeight="1" x14ac:dyDescent="0.2">
      <c r="A31" s="82" t="s">
        <v>36</v>
      </c>
      <c r="B31" s="44"/>
      <c r="C31" s="20"/>
      <c r="D31" s="23"/>
      <c r="E31" s="23"/>
      <c r="F31" s="32"/>
      <c r="G31" s="88"/>
    </row>
    <row r="32" spans="1:10" ht="15.75" customHeight="1" x14ac:dyDescent="0.2">
      <c r="A32" s="82" t="s">
        <v>33</v>
      </c>
      <c r="B32" s="44"/>
      <c r="C32" s="20"/>
      <c r="D32" s="23"/>
      <c r="E32" s="23"/>
      <c r="F32" s="33"/>
      <c r="G32" s="89"/>
    </row>
    <row r="33" spans="1:7" ht="15.75" customHeight="1" x14ac:dyDescent="0.2">
      <c r="A33" s="82" t="s">
        <v>34</v>
      </c>
      <c r="B33" s="44"/>
      <c r="C33" s="20"/>
      <c r="D33" s="23"/>
      <c r="E33" s="23"/>
      <c r="F33" s="33"/>
      <c r="G33" s="89"/>
    </row>
    <row r="34" spans="1:7" ht="15.75" customHeight="1" x14ac:dyDescent="0.2">
      <c r="A34" s="82" t="s">
        <v>35</v>
      </c>
      <c r="B34" s="44"/>
      <c r="C34" s="20"/>
      <c r="D34" s="23"/>
      <c r="E34" s="23"/>
      <c r="F34" s="33"/>
      <c r="G34" s="89"/>
    </row>
    <row r="35" spans="1:7" ht="15.75" customHeight="1" x14ac:dyDescent="0.2">
      <c r="A35" s="82" t="s">
        <v>4</v>
      </c>
      <c r="B35" s="44"/>
      <c r="C35" s="20"/>
      <c r="D35" s="23"/>
      <c r="E35" s="23"/>
      <c r="F35" s="33"/>
      <c r="G35" s="89"/>
    </row>
    <row r="36" spans="1:7" ht="15.75" customHeight="1" x14ac:dyDescent="0.2">
      <c r="A36" s="82" t="s">
        <v>5</v>
      </c>
      <c r="B36" s="44"/>
      <c r="C36" s="20"/>
      <c r="D36" s="23"/>
      <c r="E36" s="23"/>
      <c r="F36" s="33"/>
      <c r="G36" s="89"/>
    </row>
    <row r="37" spans="1:7" ht="15.75" customHeight="1" x14ac:dyDescent="0.2">
      <c r="A37" s="82" t="s">
        <v>6</v>
      </c>
      <c r="B37" s="44"/>
      <c r="C37" s="20"/>
      <c r="D37" s="23"/>
      <c r="E37" s="23"/>
      <c r="F37" s="33"/>
      <c r="G37" s="89"/>
    </row>
    <row r="38" spans="1:7" ht="15.75" customHeight="1" x14ac:dyDescent="0.2">
      <c r="A38" s="82" t="s">
        <v>7</v>
      </c>
      <c r="B38" s="44"/>
      <c r="C38" s="20"/>
      <c r="D38" s="23"/>
      <c r="E38" s="23"/>
      <c r="F38" s="33"/>
      <c r="G38" s="89"/>
    </row>
    <row r="39" spans="1:7" ht="15.75" customHeight="1" x14ac:dyDescent="0.2">
      <c r="A39" s="90" t="s">
        <v>8</v>
      </c>
      <c r="B39" s="44">
        <v>1</v>
      </c>
      <c r="C39" s="20">
        <v>0.8</v>
      </c>
      <c r="D39" s="24"/>
      <c r="E39" s="24"/>
      <c r="F39" s="24">
        <v>9600</v>
      </c>
      <c r="G39" s="85">
        <v>9764</v>
      </c>
    </row>
    <row r="40" spans="1:7" ht="15.75" customHeight="1" x14ac:dyDescent="0.2">
      <c r="A40" s="90" t="s">
        <v>9</v>
      </c>
      <c r="B40" s="44">
        <v>87</v>
      </c>
      <c r="C40" s="20">
        <v>43.5</v>
      </c>
      <c r="D40" s="24">
        <v>479300</v>
      </c>
      <c r="E40" s="24"/>
      <c r="F40" s="24">
        <v>69092</v>
      </c>
      <c r="G40" s="89"/>
    </row>
    <row r="41" spans="1:7" ht="15.75" customHeight="1" x14ac:dyDescent="0.2">
      <c r="A41" s="90" t="s">
        <v>10</v>
      </c>
      <c r="B41" s="44">
        <v>222</v>
      </c>
      <c r="C41" s="20">
        <v>56</v>
      </c>
      <c r="D41" s="24">
        <v>502000</v>
      </c>
      <c r="E41" s="24">
        <v>112207</v>
      </c>
      <c r="F41" s="34"/>
      <c r="G41" s="89"/>
    </row>
    <row r="42" spans="1:7" ht="15.75" customHeight="1" x14ac:dyDescent="0.2">
      <c r="A42" s="90" t="s">
        <v>11</v>
      </c>
      <c r="B42" s="44"/>
      <c r="C42" s="20"/>
      <c r="D42" s="24"/>
      <c r="E42" s="24"/>
      <c r="F42" s="24"/>
      <c r="G42" s="85"/>
    </row>
    <row r="43" spans="1:7" ht="15.75" customHeight="1" x14ac:dyDescent="0.2">
      <c r="A43" s="90" t="s">
        <v>12</v>
      </c>
      <c r="B43" s="44"/>
      <c r="C43" s="20"/>
      <c r="D43" s="24"/>
      <c r="E43" s="24"/>
      <c r="F43" s="34"/>
      <c r="G43" s="89"/>
    </row>
    <row r="44" spans="1:7" ht="15.75" customHeight="1" x14ac:dyDescent="0.2">
      <c r="A44" s="90" t="s">
        <v>13</v>
      </c>
      <c r="B44" s="44"/>
      <c r="C44" s="20"/>
      <c r="D44" s="24"/>
      <c r="E44" s="24"/>
      <c r="F44" s="34"/>
      <c r="G44" s="89"/>
    </row>
    <row r="45" spans="1:7" ht="15.75" customHeight="1" x14ac:dyDescent="0.2">
      <c r="A45" s="90" t="s">
        <v>14</v>
      </c>
      <c r="B45" s="44"/>
      <c r="C45" s="20"/>
      <c r="D45" s="24"/>
      <c r="E45" s="24"/>
      <c r="F45" s="34"/>
      <c r="G45" s="89"/>
    </row>
    <row r="46" spans="1:7" ht="15.75" customHeight="1" x14ac:dyDescent="0.2">
      <c r="A46" s="90" t="s">
        <v>15</v>
      </c>
      <c r="B46" s="44"/>
      <c r="C46" s="20"/>
      <c r="D46" s="24"/>
      <c r="E46" s="24"/>
      <c r="F46" s="34"/>
      <c r="G46" s="89"/>
    </row>
    <row r="47" spans="1:7" ht="15.75" customHeight="1" x14ac:dyDescent="0.2">
      <c r="A47" s="90" t="s">
        <v>24</v>
      </c>
      <c r="B47" s="44">
        <f t="shared" ref="B47:G47" si="2">SUM(B31:B46)</f>
        <v>310</v>
      </c>
      <c r="C47" s="20">
        <f t="shared" si="2"/>
        <v>100.3</v>
      </c>
      <c r="D47" s="25">
        <f t="shared" si="2"/>
        <v>981300</v>
      </c>
      <c r="E47" s="25">
        <f t="shared" si="2"/>
        <v>112207</v>
      </c>
      <c r="F47" s="25">
        <f t="shared" si="2"/>
        <v>78692</v>
      </c>
      <c r="G47" s="91">
        <f t="shared" si="2"/>
        <v>9764</v>
      </c>
    </row>
    <row r="48" spans="1:7" ht="15.75" customHeight="1" x14ac:dyDescent="0.2">
      <c r="A48" s="90" t="s">
        <v>25</v>
      </c>
      <c r="B48" s="44">
        <v>6</v>
      </c>
      <c r="C48" s="20">
        <v>3</v>
      </c>
      <c r="D48" s="24">
        <v>12000</v>
      </c>
      <c r="E48" s="24">
        <v>918</v>
      </c>
      <c r="F48" s="24">
        <v>75100</v>
      </c>
      <c r="G48" s="85">
        <v>6938</v>
      </c>
    </row>
    <row r="49" spans="1:7" ht="15.75" customHeight="1" x14ac:dyDescent="0.2">
      <c r="A49" s="90" t="s">
        <v>18</v>
      </c>
      <c r="B49" s="44"/>
      <c r="C49" s="20"/>
      <c r="D49" s="24"/>
      <c r="E49" s="24"/>
      <c r="F49" s="24"/>
      <c r="G49" s="89"/>
    </row>
    <row r="50" spans="1:7" s="36" customFormat="1" ht="15.75" customHeight="1" x14ac:dyDescent="0.2">
      <c r="A50" s="92" t="s">
        <v>27</v>
      </c>
      <c r="B50" s="45">
        <f t="shared" ref="B50:G50" si="3">SUM(B47:B49)</f>
        <v>316</v>
      </c>
      <c r="C50" s="21">
        <f t="shared" si="3"/>
        <v>103.3</v>
      </c>
      <c r="D50" s="22">
        <f t="shared" si="3"/>
        <v>993300</v>
      </c>
      <c r="E50" s="22">
        <f t="shared" si="3"/>
        <v>113125</v>
      </c>
      <c r="F50" s="22">
        <f t="shared" si="3"/>
        <v>153792</v>
      </c>
      <c r="G50" s="84">
        <f t="shared" si="3"/>
        <v>16702</v>
      </c>
    </row>
    <row r="51" spans="1:7" s="36" customFormat="1" ht="15.75" customHeight="1" x14ac:dyDescent="0.2">
      <c r="A51" s="77" t="s">
        <v>28</v>
      </c>
      <c r="B51" s="63">
        <f t="shared" ref="B51:G51" si="4">B28+B50</f>
        <v>959</v>
      </c>
      <c r="C51" s="14">
        <f t="shared" si="4"/>
        <v>746.3</v>
      </c>
      <c r="D51" s="64">
        <f t="shared" si="4"/>
        <v>30884259</v>
      </c>
      <c r="E51" s="64">
        <f t="shared" si="4"/>
        <v>11576319</v>
      </c>
      <c r="F51" s="64">
        <f t="shared" si="4"/>
        <v>6362913</v>
      </c>
      <c r="G51" s="93">
        <f t="shared" si="4"/>
        <v>2327089</v>
      </c>
    </row>
    <row r="52" spans="1:7" s="69" customFormat="1" ht="15.75" customHeight="1" x14ac:dyDescent="0.2">
      <c r="A52" s="94"/>
      <c r="B52" s="71"/>
      <c r="C52" s="72"/>
      <c r="D52" s="48"/>
      <c r="E52" s="48"/>
      <c r="F52" s="48"/>
      <c r="G52" s="95"/>
    </row>
    <row r="53" spans="1:7" s="70" customFormat="1" ht="15.75" customHeight="1" x14ac:dyDescent="0.2">
      <c r="A53" s="96" t="s">
        <v>53</v>
      </c>
      <c r="B53" s="73"/>
      <c r="C53" s="117"/>
      <c r="D53" s="74"/>
      <c r="E53" s="74"/>
      <c r="F53" s="74"/>
      <c r="G53" s="97"/>
    </row>
    <row r="54" spans="1:7" s="52" customFormat="1" ht="15.75" customHeight="1" x14ac:dyDescent="0.2">
      <c r="A54" s="65" t="s">
        <v>42</v>
      </c>
      <c r="B54" s="66"/>
      <c r="C54" s="123"/>
      <c r="D54" s="67">
        <v>968240</v>
      </c>
      <c r="E54" s="67">
        <v>216208</v>
      </c>
      <c r="F54" s="67"/>
      <c r="G54" s="68"/>
    </row>
    <row r="55" spans="1:7" s="52" customFormat="1" ht="15.75" customHeight="1" x14ac:dyDescent="0.2">
      <c r="A55" s="53" t="s">
        <v>43</v>
      </c>
      <c r="B55" s="54"/>
      <c r="C55" s="124"/>
      <c r="D55" s="50">
        <v>30000</v>
      </c>
      <c r="E55" s="50">
        <v>6699</v>
      </c>
      <c r="F55" s="50"/>
      <c r="G55" s="51"/>
    </row>
    <row r="56" spans="1:7" s="52" customFormat="1" ht="15.75" customHeight="1" x14ac:dyDescent="0.2">
      <c r="A56" s="53" t="s">
        <v>52</v>
      </c>
      <c r="B56" s="54"/>
      <c r="C56" s="124"/>
      <c r="D56" s="50">
        <v>1000000</v>
      </c>
      <c r="E56" s="50">
        <v>223300</v>
      </c>
      <c r="F56" s="50"/>
      <c r="G56" s="51"/>
    </row>
    <row r="57" spans="1:7" s="52" customFormat="1" ht="15.75" customHeight="1" x14ac:dyDescent="0.2">
      <c r="A57" s="53" t="s">
        <v>44</v>
      </c>
      <c r="B57" s="55"/>
      <c r="C57" s="124"/>
      <c r="D57" s="50"/>
      <c r="E57" s="50"/>
      <c r="F57" s="50">
        <v>110000</v>
      </c>
      <c r="G57" s="51">
        <v>16335</v>
      </c>
    </row>
    <row r="58" spans="1:7" s="52" customFormat="1" ht="15.75" customHeight="1" x14ac:dyDescent="0.2">
      <c r="A58" s="53" t="s">
        <v>45</v>
      </c>
      <c r="B58" s="55"/>
      <c r="C58" s="124"/>
      <c r="D58" s="50">
        <v>80000</v>
      </c>
      <c r="E58" s="50"/>
      <c r="F58" s="50">
        <v>30000</v>
      </c>
      <c r="G58" s="51"/>
    </row>
    <row r="59" spans="1:7" s="52" customFormat="1" ht="15.75" customHeight="1" x14ac:dyDescent="0.2">
      <c r="A59" s="53" t="s">
        <v>46</v>
      </c>
      <c r="B59" s="55"/>
      <c r="C59" s="124"/>
      <c r="D59" s="50">
        <v>250000</v>
      </c>
      <c r="E59" s="50"/>
      <c r="F59" s="50"/>
      <c r="G59" s="51"/>
    </row>
    <row r="60" spans="1:7" s="52" customFormat="1" ht="15.75" customHeight="1" x14ac:dyDescent="0.2">
      <c r="A60" s="53" t="s">
        <v>47</v>
      </c>
      <c r="B60" s="55"/>
      <c r="C60" s="124"/>
      <c r="D60" s="50"/>
      <c r="E60" s="50">
        <v>3471902</v>
      </c>
      <c r="F60" s="50"/>
      <c r="G60" s="51"/>
    </row>
    <row r="61" spans="1:7" s="52" customFormat="1" ht="15.75" customHeight="1" x14ac:dyDescent="0.2">
      <c r="A61" s="53" t="s">
        <v>48</v>
      </c>
      <c r="B61" s="55"/>
      <c r="C61" s="124"/>
      <c r="D61" s="50"/>
      <c r="E61" s="50">
        <v>15000</v>
      </c>
      <c r="F61" s="50"/>
      <c r="G61" s="51"/>
    </row>
    <row r="62" spans="1:7" s="52" customFormat="1" ht="15.75" customHeight="1" x14ac:dyDescent="0.2">
      <c r="A62" s="53" t="s">
        <v>49</v>
      </c>
      <c r="B62" s="55"/>
      <c r="C62" s="124"/>
      <c r="D62" s="50">
        <v>-1207999</v>
      </c>
      <c r="E62" s="50">
        <v>-677201</v>
      </c>
      <c r="F62" s="50"/>
      <c r="G62" s="51"/>
    </row>
    <row r="63" spans="1:7" s="52" customFormat="1" ht="15.75" customHeight="1" x14ac:dyDescent="0.2">
      <c r="A63" s="53" t="s">
        <v>54</v>
      </c>
      <c r="B63" s="125">
        <v>21</v>
      </c>
      <c r="C63" s="126">
        <v>21</v>
      </c>
      <c r="D63" s="50"/>
      <c r="E63" s="50"/>
      <c r="F63" s="50">
        <v>624333</v>
      </c>
      <c r="G63" s="51">
        <v>201008</v>
      </c>
    </row>
    <row r="64" spans="1:7" s="52" customFormat="1" ht="15.75" customHeight="1" x14ac:dyDescent="0.2">
      <c r="A64" s="49"/>
      <c r="B64" s="55"/>
      <c r="C64" s="118"/>
      <c r="D64" s="56"/>
      <c r="E64" s="56"/>
      <c r="F64" s="56"/>
      <c r="G64" s="57"/>
    </row>
    <row r="65" spans="1:13" s="62" customFormat="1" ht="15.75" customHeight="1" thickBot="1" x14ac:dyDescent="0.25">
      <c r="A65" s="58" t="s">
        <v>50</v>
      </c>
      <c r="B65" s="116">
        <f>SUM(B51:B64)</f>
        <v>980</v>
      </c>
      <c r="C65" s="119">
        <f>SUM(C51:C64)</f>
        <v>767.3</v>
      </c>
      <c r="D65" s="60">
        <f>SUM(D51:D63)</f>
        <v>32004500</v>
      </c>
      <c r="E65" s="60">
        <f>SUM(E51:E63)</f>
        <v>14832227</v>
      </c>
      <c r="F65" s="60">
        <f>SUM(F51:F63)</f>
        <v>7127246</v>
      </c>
      <c r="G65" s="61">
        <f>SUM(G51:G63)</f>
        <v>2544432</v>
      </c>
      <c r="J65" s="52"/>
      <c r="K65" s="52"/>
      <c r="L65" s="52"/>
      <c r="M65" s="52"/>
    </row>
    <row r="66" spans="1:13" s="52" customFormat="1" ht="12" x14ac:dyDescent="0.2">
      <c r="A66" s="59"/>
      <c r="B66" s="59"/>
      <c r="C66" s="120"/>
    </row>
    <row r="67" spans="1:13" s="1" customFormat="1" x14ac:dyDescent="0.2">
      <c r="A67" s="2" t="s">
        <v>51</v>
      </c>
      <c r="B67" s="2"/>
      <c r="C67" s="121"/>
      <c r="J67" s="52"/>
      <c r="K67" s="52"/>
      <c r="L67" s="52"/>
      <c r="M67" s="52"/>
    </row>
    <row r="68" spans="1:13" s="1" customFormat="1" x14ac:dyDescent="0.2">
      <c r="A68" s="1" t="s">
        <v>31</v>
      </c>
      <c r="C68" s="122"/>
      <c r="J68" s="52"/>
      <c r="K68" s="52"/>
      <c r="L68" s="52"/>
      <c r="M68" s="52"/>
    </row>
    <row r="69" spans="1:13" x14ac:dyDescent="0.2">
      <c r="A69" s="37"/>
      <c r="B69" s="4"/>
      <c r="C69" s="4"/>
      <c r="D69" s="38"/>
      <c r="E69" s="39"/>
      <c r="F69" s="39"/>
      <c r="G69" s="39"/>
      <c r="J69" s="52"/>
      <c r="K69" s="52"/>
      <c r="L69" s="52"/>
      <c r="M69" s="52"/>
    </row>
    <row r="70" spans="1:13" s="114" customFormat="1" x14ac:dyDescent="0.2">
      <c r="A70" s="127"/>
      <c r="B70" s="128"/>
      <c r="C70" s="4"/>
      <c r="D70" s="4"/>
      <c r="E70" s="4"/>
      <c r="F70" s="4"/>
      <c r="G70" s="4"/>
    </row>
    <row r="71" spans="1:13" s="114" customFormat="1" x14ac:dyDescent="0.2">
      <c r="A71" s="115"/>
      <c r="B71" s="129"/>
      <c r="C71" s="41"/>
      <c r="D71" s="41"/>
      <c r="E71" s="41"/>
      <c r="F71" s="41"/>
      <c r="G71" s="41"/>
    </row>
    <row r="72" spans="1:13" s="114" customFormat="1" x14ac:dyDescent="0.2">
      <c r="A72" s="115"/>
      <c r="C72" s="41"/>
      <c r="D72" s="41"/>
      <c r="E72" s="41"/>
      <c r="F72" s="41"/>
      <c r="G72" s="41"/>
    </row>
    <row r="73" spans="1:13" s="114" customFormat="1" x14ac:dyDescent="0.2">
      <c r="A73" s="115"/>
      <c r="C73" s="41"/>
      <c r="D73" s="41"/>
      <c r="E73" s="41"/>
      <c r="F73" s="41"/>
      <c r="G73" s="41"/>
    </row>
    <row r="75" spans="1:13" x14ac:dyDescent="0.2">
      <c r="E75" s="35"/>
    </row>
  </sheetData>
  <sheetProtection insertRows="0"/>
  <phoneticPr fontId="0" type="noConversion"/>
  <pageMargins left="1" right="1" top="0.5" bottom="0.4" header="0.3" footer="0.17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Colette Lagarde</cp:lastModifiedBy>
  <cp:lastPrinted>2024-07-31T15:44:36Z</cp:lastPrinted>
  <dcterms:created xsi:type="dcterms:W3CDTF">1999-08-06T15:48:32Z</dcterms:created>
  <dcterms:modified xsi:type="dcterms:W3CDTF">2024-07-31T16:56:26Z</dcterms:modified>
</cp:coreProperties>
</file>